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38\"/>
    </mc:Choice>
  </mc:AlternateContent>
  <xr:revisionPtr revIDLastSave="0" documentId="13_ncr:1_{DA4B9182-3142-4896-A551-8AE0F4DB96AE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  <sheet name="Sheet1" sheetId="2" r:id="rId2"/>
  </sheets>
  <definedNames>
    <definedName name="opcije">'BID FORM'!#REF!</definedName>
    <definedName name="_xlnm.Print_Area" localSheetId="0">'BID FORM'!$A$1:$F$21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E38" i="1" l="1"/>
  <c r="E39" i="1"/>
  <c r="E32" i="1"/>
  <c r="E33" i="1" s="1"/>
  <c r="E25" i="1"/>
  <c r="E26" i="1" s="1"/>
  <c r="E19" i="1"/>
  <c r="E20" i="1" s="1"/>
  <c r="E41" i="1" l="1"/>
  <c r="E42" i="1" s="1"/>
</calcChain>
</file>

<file path=xl/sharedStrings.xml><?xml version="1.0" encoding="utf-8"?>
<sst xmlns="http://schemas.openxmlformats.org/spreadsheetml/2006/main" count="113" uniqueCount="60">
  <si>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</si>
  <si>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</si>
  <si>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</si>
  <si>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</si>
  <si>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</si>
  <si>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</si>
  <si>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</si>
  <si>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</si>
  <si>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</si>
  <si>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</si>
  <si>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</si>
  <si>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</si>
  <si>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</si>
  <si>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</si>
  <si>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</si>
  <si>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</si>
  <si>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</si>
  <si>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</si>
  <si>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</si>
  <si>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</si>
  <si>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</si>
  <si>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</si>
  <si>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</si>
  <si>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</si>
  <si>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</si>
  <si>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</si>
  <si>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</si>
  <si>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</si>
  <si>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</si>
  <si>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</si>
  <si>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</si>
  <si>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</si>
  <si>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</si>
  <si>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ЛОТ 1 Испитивање система уземљења, напона корака и напона додира, као и галванске повезаности металних маса у ТС ХИП-2 и околних објеката у фабрици ХИПП</t>
  </si>
  <si>
    <t>Мерење импедансе система здруженог уземљења ТС 220/35/6 кV ТС ХИП 2, односно мерење отпора уземљења</t>
  </si>
  <si>
    <t>Мерење импедансе система здруженог уземљења свих ТС 6/0,4kV, односно мерење отпора уземљења</t>
  </si>
  <si>
    <t>Мерење импедансе система здруженог уземљења РАМ постројења, односно мерење отпора уземљења</t>
  </si>
  <si>
    <t>Мерење напона додира и напона корака на потребном броју места у ТС 220/35/6 кV ТС ХИП 2</t>
  </si>
  <si>
    <t xml:space="preserve">Мерење напона додира и напона корака на потребном броју места у свим ТС 6/0,4кV </t>
  </si>
  <si>
    <t>Мерење напона додира и напона корака на потребном броју места у РАМ постројењима</t>
  </si>
  <si>
    <t>Контролу галванске повезаности уземљивача ТС 220/35/6 кV са уземљивачима осталих погонских и пратећих објеката,</t>
  </si>
  <si>
    <t>Контролу галванске повезаности свих металних маса у ТС 220/35/6 kV ТС ХИП 2</t>
  </si>
  <si>
    <t>Контролу галванске повезаности свих металних маса у свим ТС 6/0,4kV</t>
  </si>
  <si>
    <t>Контролу галванске повезаности свих металних маса у РАМ постројењима</t>
  </si>
  <si>
    <t>Мерење изнетих потенцијала</t>
  </si>
  <si>
    <t>Испитивање громобранске инсталације у ТС ХИП 2</t>
  </si>
  <si>
    <t>ЛОТ 2 Преглед и испитивање громобранске инсталације у ТС ХИП2</t>
  </si>
  <si>
    <r>
      <t xml:space="preserve">Испитивање струјних мерних трансформатора у РП-220 </t>
    </r>
    <r>
      <rPr>
        <sz val="11"/>
        <color theme="1"/>
        <rFont val="Arial"/>
        <family val="2"/>
        <charset val="238"/>
      </rPr>
      <t>kV</t>
    </r>
  </si>
  <si>
    <r>
      <t xml:space="preserve">Испитивање напонских мерних трансформатора у РП-220 </t>
    </r>
    <r>
      <rPr>
        <sz val="11"/>
        <color theme="1"/>
        <rFont val="Arial"/>
        <family val="2"/>
        <charset val="238"/>
      </rPr>
      <t>kV</t>
    </r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</si>
  <si>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 необавезујуће, фактурисање ће се извршити по стварно изведеном обиму</t>
    </r>
    <r>
      <rPr>
        <b/>
        <i/>
        <sz val="11"/>
        <color rgb="FFFF0000"/>
        <rFont val="Arial"/>
        <family val="2"/>
        <charset val="238"/>
      </rPr>
      <t xml:space="preserve">
</t>
    </r>
  </si>
  <si>
    <t>ЛОТ 3 Испитивање струјних и напонских мерних трансформатора у ТС ХИП-2 u РП-220 kV</t>
  </si>
  <si>
    <t>Испитивање електроизолационе заштитне опреме – електроизолациони теписи/простирке</t>
  </si>
  <si>
    <t>метар</t>
  </si>
  <si>
    <t>Испитивање електроизолационе  заштитне опреме -електроизолациони теписи/простирке</t>
  </si>
  <si>
    <t>ЛОТ 4 Испитивање електроизолационе  заштитне опреме -електроизолациони теписи/простирке</t>
  </si>
  <si>
    <t>УКУПНА ВРЕДНОСТ ЛОТ1+ЛОТ2+ЛОТ3+ЛОТ4 БЕЗ ПДВ-А (у РСД):</t>
  </si>
  <si>
    <t>УКУПНА ВРЕДНОСТ ЛОТ1+ЛОТ2+ЛОТ3+ЛОТ4 СА ПДВ-ОМ (у РСД):</t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</si>
  <si>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 необавезујуће, фактурисање ће се извршити по стварно изведеном обиму.</t>
    </r>
    <r>
      <rPr>
        <b/>
        <i/>
        <sz val="11"/>
        <color rgb="FFFF0000"/>
        <rFont val="Arial"/>
        <family val="2"/>
        <charset val="238"/>
      </rPr>
      <t xml:space="preserve">
</t>
    </r>
  </si>
  <si>
    <t>Испитивање система уземљења, Испитивање громобранске инсталације, Испитивање струјних и напонских мерних трансформатора и Испитивање електроизолационих тепиха</t>
  </si>
  <si>
    <t>Комад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</si>
</sst>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0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6" fillId="2" borderId="12" xfId="0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19" xfId="0" applyFont="1" applyFill="1" applyBorder="1" applyAlignment="1" applyProtection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left" vertical="center"/>
      <protection locked="0"/>
    </xf>
    <xf numFmtId="0" fontId="6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15" fillId="2" borderId="20" xfId="0" applyFont="1" applyFill="1" applyBorder="1" applyAlignment="1" applyProtection="1">
      <alignment horizontal="right" vertical="center" wrapText="1"/>
    </xf>
    <xf numFmtId="0" fontId="15" fillId="2" borderId="15" xfId="0" applyFont="1" applyFill="1" applyBorder="1" applyAlignment="1" applyProtection="1">
      <alignment horizontal="right" vertical="center" wrapText="1"/>
    </xf>
    <xf numFmtId="0" fontId="15" fillId="2" borderId="19" xfId="0" applyFont="1" applyFill="1" applyBorder="1" applyAlignment="1" applyProtection="1">
      <alignment horizontal="right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20" fillId="2" borderId="7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224119</xdr:colOff>
      <xdr:row>0</xdr:row>
      <xdr:rowOff>11207</xdr:rowOff>
    </xdr:from>
    <xdr:to>
      <xdr:col>5</xdr:col>
      <xdr:colOff>1871384</xdr:colOff>
      <xdr:row>1</xdr:row>
      <xdr:rowOff>145677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1" y="11207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67"/>
  <sheetViews>
    <sheetView tabSelected="1" showWhiteSpace="0" view="pageLayout" zoomScale="85" zoomScaleNormal="100" zoomScaleSheetLayoutView="85" zoomScalePageLayoutView="85" workbookViewId="0">
      <selection activeCell="D13" sqref="D13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53" t="s">
        <v>24</v>
      </c>
      <c r="B1" s="54"/>
      <c r="C1" s="54"/>
      <c r="D1" s="54"/>
      <c r="E1" s="54"/>
      <c r="F1" s="54"/>
    </row>
    <row r="2" spans="1:6" ht="69.75" customHeight="1">
      <c r="A2" s="55" t="s">
        <v>58</v>
      </c>
      <c r="B2" s="56"/>
      <c r="C2" s="56"/>
      <c r="D2" s="56"/>
      <c r="E2" s="56"/>
      <c r="F2" s="56"/>
    </row>
    <row r="3" spans="1:6" ht="20.100000000000001" customHeight="1">
      <c r="A3" s="57" t="s">
        <v>0</v>
      </c>
      <c r="B3" s="58"/>
      <c r="C3" s="58"/>
      <c r="D3" s="58"/>
      <c r="E3" s="29" t="s">
        <v>15</v>
      </c>
      <c r="F3" s="29"/>
    </row>
    <row r="4" spans="1:6" ht="20.100000000000001" customHeight="1">
      <c r="A4" s="59" t="s">
        <v>1</v>
      </c>
      <c r="B4" s="60"/>
      <c r="C4" s="60"/>
      <c r="D4" s="60"/>
      <c r="E4" s="29" t="s">
        <v>15</v>
      </c>
      <c r="F4" s="29"/>
    </row>
    <row r="5" spans="1:6" ht="20.100000000000001" customHeight="1">
      <c r="A5" s="61" t="s">
        <v>2</v>
      </c>
      <c r="B5" s="62"/>
      <c r="C5" s="62"/>
      <c r="D5" s="62"/>
      <c r="E5" s="29" t="s">
        <v>15</v>
      </c>
      <c r="F5" s="29"/>
    </row>
    <row r="6" spans="1:6" ht="88.5" customHeight="1">
      <c r="A6" s="50" t="s">
        <v>33</v>
      </c>
      <c r="B6" s="50"/>
      <c r="C6" s="50"/>
      <c r="D6" s="50"/>
      <c r="E6" s="50"/>
      <c r="F6" s="50"/>
    </row>
    <row r="7" spans="1:6" ht="66.75" customHeight="1">
      <c r="A7" s="11" t="s">
        <v>3</v>
      </c>
      <c r="B7" s="20" t="s">
        <v>29</v>
      </c>
      <c r="C7" s="11" t="s">
        <v>6</v>
      </c>
      <c r="D7" s="11" t="s">
        <v>32</v>
      </c>
      <c r="E7" s="11" t="s">
        <v>4</v>
      </c>
      <c r="F7" s="11" t="s">
        <v>5</v>
      </c>
    </row>
    <row r="8" spans="1:6" ht="66.75" customHeight="1">
      <c r="A8" s="21">
        <v>1</v>
      </c>
      <c r="B8" s="22" t="s">
        <v>34</v>
      </c>
      <c r="C8" s="21" t="s">
        <v>59</v>
      </c>
      <c r="D8" s="21">
        <v>1</v>
      </c>
      <c r="E8" s="11"/>
      <c r="F8" s="11"/>
    </row>
    <row r="9" spans="1:6" ht="66.75" customHeight="1">
      <c r="A9" s="21">
        <v>2</v>
      </c>
      <c r="B9" s="22" t="s">
        <v>35</v>
      </c>
      <c r="C9" s="23" t="s">
        <v>59</v>
      </c>
      <c r="D9" s="21">
        <v>12</v>
      </c>
      <c r="E9" s="11"/>
      <c r="F9" s="11"/>
    </row>
    <row r="10" spans="1:6" ht="66.75" customHeight="1">
      <c r="A10" s="21">
        <v>3</v>
      </c>
      <c r="B10" s="22" t="s">
        <v>36</v>
      </c>
      <c r="C10" s="23" t="s">
        <v>59</v>
      </c>
      <c r="D10" s="21">
        <v>10</v>
      </c>
      <c r="E10" s="11"/>
      <c r="F10" s="11"/>
    </row>
    <row r="11" spans="1:6" ht="66.75" customHeight="1">
      <c r="A11" s="21">
        <v>4</v>
      </c>
      <c r="B11" s="22" t="s">
        <v>37</v>
      </c>
      <c r="C11" s="23" t="s">
        <v>59</v>
      </c>
      <c r="D11" s="21">
        <v>1</v>
      </c>
      <c r="E11" s="11"/>
      <c r="F11" s="11"/>
    </row>
    <row r="12" spans="1:6" ht="66.75" customHeight="1">
      <c r="A12" s="21">
        <v>5</v>
      </c>
      <c r="B12" s="22" t="s">
        <v>38</v>
      </c>
      <c r="C12" s="23" t="s">
        <v>59</v>
      </c>
      <c r="D12" s="21">
        <v>12</v>
      </c>
      <c r="E12" s="11"/>
      <c r="F12" s="11"/>
    </row>
    <row r="13" spans="1:6" ht="66.75" customHeight="1">
      <c r="A13" s="24">
        <v>6</v>
      </c>
      <c r="B13" s="63" t="s">
        <v>39</v>
      </c>
      <c r="C13" s="24" t="s">
        <v>59</v>
      </c>
      <c r="D13" s="24">
        <v>10</v>
      </c>
      <c r="E13" s="11"/>
      <c r="F13" s="11"/>
    </row>
    <row r="14" spans="1:6" ht="66.75" customHeight="1">
      <c r="A14" s="21">
        <v>7</v>
      </c>
      <c r="B14" s="22" t="s">
        <v>40</v>
      </c>
      <c r="C14" s="23" t="s">
        <v>59</v>
      </c>
      <c r="D14" s="21">
        <v>1</v>
      </c>
      <c r="E14" s="11"/>
      <c r="F14" s="11"/>
    </row>
    <row r="15" spans="1:6" ht="66.75" customHeight="1">
      <c r="A15" s="21">
        <v>8</v>
      </c>
      <c r="B15" s="22" t="s">
        <v>41</v>
      </c>
      <c r="C15" s="23" t="s">
        <v>59</v>
      </c>
      <c r="D15" s="21">
        <v>1</v>
      </c>
      <c r="E15" s="11"/>
      <c r="F15" s="11"/>
    </row>
    <row r="16" spans="1:6" ht="66.75" customHeight="1">
      <c r="A16" s="21">
        <v>9</v>
      </c>
      <c r="B16" s="22" t="s">
        <v>42</v>
      </c>
      <c r="C16" s="23" t="s">
        <v>59</v>
      </c>
      <c r="D16" s="21">
        <v>12</v>
      </c>
      <c r="E16" s="11"/>
      <c r="F16" s="11"/>
    </row>
    <row r="17" spans="1:6" ht="66.75" customHeight="1">
      <c r="A17" s="21">
        <v>10</v>
      </c>
      <c r="B17" s="22" t="s">
        <v>43</v>
      </c>
      <c r="C17" s="23" t="s">
        <v>59</v>
      </c>
      <c r="D17" s="21">
        <v>10</v>
      </c>
      <c r="E17" s="11"/>
      <c r="F17" s="11"/>
    </row>
    <row r="18" spans="1:6" ht="66.75" customHeight="1">
      <c r="A18" s="21">
        <v>11</v>
      </c>
      <c r="B18" s="22" t="s">
        <v>44</v>
      </c>
      <c r="C18" s="23" t="s">
        <v>59</v>
      </c>
      <c r="D18" s="21">
        <v>1</v>
      </c>
      <c r="E18" s="11"/>
      <c r="F18" s="11"/>
    </row>
    <row r="19" spans="1:6" ht="25.5" customHeight="1">
      <c r="A19" s="43" t="s">
        <v>19</v>
      </c>
      <c r="B19" s="44"/>
      <c r="C19" s="44"/>
      <c r="D19" s="45"/>
      <c r="E19" s="46">
        <f>+SUM(F8:F18)</f>
        <v>0</v>
      </c>
      <c r="F19" s="47"/>
    </row>
    <row r="20" spans="1:6" ht="25.5" customHeight="1">
      <c r="A20" s="48" t="s">
        <v>20</v>
      </c>
      <c r="B20" s="48"/>
      <c r="C20" s="48"/>
      <c r="D20" s="48"/>
      <c r="E20" s="49">
        <f>+E19*1.2</f>
        <v>0</v>
      </c>
      <c r="F20" s="49"/>
    </row>
    <row r="21" spans="1:6" ht="42.75" customHeight="1">
      <c r="A21" s="51" t="s">
        <v>57</v>
      </c>
      <c r="B21" s="52"/>
      <c r="C21" s="52"/>
      <c r="D21" s="52"/>
      <c r="E21" s="52"/>
      <c r="F21" s="52"/>
    </row>
    <row r="22" spans="1:6" ht="88.5" customHeight="1">
      <c r="A22" s="50" t="s">
        <v>46</v>
      </c>
      <c r="B22" s="50"/>
      <c r="C22" s="50"/>
      <c r="D22" s="50"/>
      <c r="E22" s="50"/>
      <c r="F22" s="50"/>
    </row>
    <row r="23" spans="1:6" ht="66.75" customHeight="1">
      <c r="A23" s="11" t="s">
        <v>3</v>
      </c>
      <c r="B23" s="20" t="s">
        <v>29</v>
      </c>
      <c r="C23" s="11" t="s">
        <v>6</v>
      </c>
      <c r="D23" s="11" t="s">
        <v>32</v>
      </c>
      <c r="E23" s="11" t="s">
        <v>4</v>
      </c>
      <c r="F23" s="11" t="s">
        <v>5</v>
      </c>
    </row>
    <row r="24" spans="1:6" ht="66.75" customHeight="1">
      <c r="A24" s="21">
        <v>1</v>
      </c>
      <c r="B24" s="22" t="s">
        <v>45</v>
      </c>
      <c r="C24" s="21" t="s">
        <v>59</v>
      </c>
      <c r="D24" s="21">
        <v>1</v>
      </c>
      <c r="E24" s="11"/>
      <c r="F24" s="11"/>
    </row>
    <row r="25" spans="1:6" ht="25.5" customHeight="1">
      <c r="A25" s="43" t="s">
        <v>19</v>
      </c>
      <c r="B25" s="44"/>
      <c r="C25" s="44"/>
      <c r="D25" s="45"/>
      <c r="E25" s="46">
        <f>+F24</f>
        <v>0</v>
      </c>
      <c r="F25" s="47"/>
    </row>
    <row r="26" spans="1:6" ht="25.5" customHeight="1">
      <c r="A26" s="48" t="s">
        <v>20</v>
      </c>
      <c r="B26" s="48"/>
      <c r="C26" s="48"/>
      <c r="D26" s="48"/>
      <c r="E26" s="49">
        <f>+E25*1.2</f>
        <v>0</v>
      </c>
      <c r="F26" s="49"/>
    </row>
    <row r="27" spans="1:6" ht="42.75" customHeight="1">
      <c r="A27" s="51" t="s">
        <v>31</v>
      </c>
      <c r="B27" s="52"/>
      <c r="C27" s="52"/>
      <c r="D27" s="52"/>
      <c r="E27" s="52"/>
      <c r="F27" s="52"/>
    </row>
    <row r="28" spans="1:6" ht="88.5" customHeight="1">
      <c r="A28" s="50" t="s">
        <v>50</v>
      </c>
      <c r="B28" s="50"/>
      <c r="C28" s="50"/>
      <c r="D28" s="50"/>
      <c r="E28" s="50"/>
      <c r="F28" s="50"/>
    </row>
    <row r="29" spans="1:6" ht="66.75" customHeight="1" thickBot="1">
      <c r="A29" s="11" t="s">
        <v>3</v>
      </c>
      <c r="B29" s="20" t="s">
        <v>29</v>
      </c>
      <c r="C29" s="11" t="s">
        <v>6</v>
      </c>
      <c r="D29" s="11" t="s">
        <v>32</v>
      </c>
      <c r="E29" s="11" t="s">
        <v>4</v>
      </c>
      <c r="F29" s="11" t="s">
        <v>5</v>
      </c>
    </row>
    <row r="30" spans="1:6" ht="66.75" customHeight="1" thickBot="1">
      <c r="A30" s="21">
        <v>1</v>
      </c>
      <c r="B30" s="16" t="s">
        <v>47</v>
      </c>
      <c r="C30" s="23" t="s">
        <v>59</v>
      </c>
      <c r="D30" s="17">
        <v>12</v>
      </c>
      <c r="E30" s="11"/>
      <c r="F30" s="11"/>
    </row>
    <row r="31" spans="1:6" ht="66.75" customHeight="1" thickBot="1">
      <c r="A31" s="21">
        <v>2</v>
      </c>
      <c r="B31" s="18" t="s">
        <v>48</v>
      </c>
      <c r="C31" s="23" t="s">
        <v>59</v>
      </c>
      <c r="D31" s="19">
        <v>12</v>
      </c>
      <c r="E31" s="11"/>
      <c r="F31" s="11"/>
    </row>
    <row r="32" spans="1:6" ht="25.5" customHeight="1">
      <c r="A32" s="43" t="s">
        <v>19</v>
      </c>
      <c r="B32" s="44"/>
      <c r="C32" s="44"/>
      <c r="D32" s="45"/>
      <c r="E32" s="46">
        <f>+F30+F31</f>
        <v>0</v>
      </c>
      <c r="F32" s="47"/>
    </row>
    <row r="33" spans="1:10" ht="25.5" customHeight="1">
      <c r="A33" s="48" t="s">
        <v>20</v>
      </c>
      <c r="B33" s="48"/>
      <c r="C33" s="48"/>
      <c r="D33" s="48"/>
      <c r="E33" s="49">
        <f>+E32*1.2</f>
        <v>0</v>
      </c>
      <c r="F33" s="49"/>
    </row>
    <row r="34" spans="1:10" ht="42.75" customHeight="1">
      <c r="A34" s="51" t="s">
        <v>49</v>
      </c>
      <c r="B34" s="52"/>
      <c r="C34" s="52"/>
      <c r="D34" s="52"/>
      <c r="E34" s="52"/>
      <c r="F34" s="52"/>
    </row>
    <row r="35" spans="1:10" ht="88.5" customHeight="1">
      <c r="A35" s="50" t="s">
        <v>54</v>
      </c>
      <c r="B35" s="50" t="s">
        <v>53</v>
      </c>
      <c r="C35" s="50"/>
      <c r="D35" s="50"/>
      <c r="E35" s="50"/>
      <c r="F35" s="50"/>
    </row>
    <row r="36" spans="1:10" ht="66.75" customHeight="1">
      <c r="A36" s="11" t="s">
        <v>3</v>
      </c>
      <c r="B36" s="20" t="s">
        <v>29</v>
      </c>
      <c r="C36" s="11" t="s">
        <v>6</v>
      </c>
      <c r="D36" s="11" t="s">
        <v>32</v>
      </c>
      <c r="E36" s="11" t="s">
        <v>4</v>
      </c>
      <c r="F36" s="11" t="s">
        <v>5</v>
      </c>
    </row>
    <row r="37" spans="1:10" ht="66.75" customHeight="1">
      <c r="A37" s="21">
        <v>1</v>
      </c>
      <c r="B37" s="22" t="s">
        <v>51</v>
      </c>
      <c r="C37" s="21" t="s">
        <v>52</v>
      </c>
      <c r="D37" s="21">
        <v>1500</v>
      </c>
      <c r="E37" s="11"/>
      <c r="F37" s="11"/>
    </row>
    <row r="38" spans="1:10" ht="25.5" customHeight="1">
      <c r="A38" s="43" t="s">
        <v>19</v>
      </c>
      <c r="B38" s="44"/>
      <c r="C38" s="44"/>
      <c r="D38" s="45"/>
      <c r="E38" s="46">
        <f>+F37</f>
        <v>0</v>
      </c>
      <c r="F38" s="47"/>
    </row>
    <row r="39" spans="1:10" ht="25.5" customHeight="1">
      <c r="A39" s="48" t="s">
        <v>20</v>
      </c>
      <c r="B39" s="48"/>
      <c r="C39" s="48"/>
      <c r="D39" s="48"/>
      <c r="E39" s="49">
        <f>+E38*1.2</f>
        <v>0</v>
      </c>
      <c r="F39" s="49"/>
    </row>
    <row r="40" spans="1:10" ht="42.75" customHeight="1">
      <c r="A40" s="51" t="s">
        <v>57</v>
      </c>
      <c r="B40" s="52"/>
      <c r="C40" s="52"/>
      <c r="D40" s="52"/>
      <c r="E40" s="52"/>
      <c r="F40" s="52"/>
    </row>
    <row r="41" spans="1:10" ht="25.5" customHeight="1">
      <c r="A41" s="43" t="s">
        <v>55</v>
      </c>
      <c r="B41" s="44"/>
      <c r="C41" s="44"/>
      <c r="D41" s="45"/>
      <c r="E41" s="46">
        <f>+E38+E32+E25+E19</f>
        <v>0</v>
      </c>
      <c r="F41" s="47"/>
    </row>
    <row r="42" spans="1:10" ht="25.5" customHeight="1">
      <c r="A42" s="48" t="s">
        <v>56</v>
      </c>
      <c r="B42" s="48"/>
      <c r="C42" s="48"/>
      <c r="D42" s="48"/>
      <c r="E42" s="49">
        <f>+E41*1.2</f>
        <v>0</v>
      </c>
      <c r="F42" s="49"/>
    </row>
    <row r="43" spans="1:10" ht="20.100000000000001" customHeight="1">
      <c r="A43" s="28" t="s">
        <v>28</v>
      </c>
      <c r="B43" s="28"/>
      <c r="C43" s="28"/>
      <c r="D43" s="28"/>
      <c r="E43" s="29" t="s">
        <v>15</v>
      </c>
      <c r="F43" s="29"/>
    </row>
    <row r="44" spans="1:10" ht="26.25" customHeight="1">
      <c r="A44" s="27" t="s">
        <v>27</v>
      </c>
      <c r="B44" s="27"/>
      <c r="C44" s="27"/>
      <c r="D44" s="27"/>
      <c r="E44" s="29" t="s">
        <v>15</v>
      </c>
      <c r="F44" s="29"/>
    </row>
    <row r="45" spans="1:10" ht="20.100000000000001" customHeight="1">
      <c r="A45" s="27" t="s">
        <v>25</v>
      </c>
      <c r="B45" s="27"/>
      <c r="C45" s="27"/>
      <c r="D45" s="27"/>
      <c r="E45" s="29" t="s">
        <v>15</v>
      </c>
      <c r="F45" s="29"/>
    </row>
    <row r="46" spans="1:10" ht="20.100000000000001" customHeight="1">
      <c r="A46" s="27" t="s">
        <v>26</v>
      </c>
      <c r="B46" s="27"/>
      <c r="C46" s="27"/>
      <c r="D46" s="27"/>
      <c r="E46" s="29" t="s">
        <v>15</v>
      </c>
      <c r="F46" s="29"/>
    </row>
    <row r="47" spans="1:10" ht="27.75" customHeight="1">
      <c r="A47" s="27" t="s">
        <v>30</v>
      </c>
      <c r="B47" s="27"/>
      <c r="C47" s="27"/>
      <c r="D47" s="27"/>
      <c r="E47" s="29" t="s">
        <v>15</v>
      </c>
      <c r="F47" s="29"/>
      <c r="J47" s="3"/>
    </row>
    <row r="48" spans="1:10" ht="29.25" customHeight="1">
      <c r="A48" s="27" t="s">
        <v>7</v>
      </c>
      <c r="B48" s="27"/>
      <c r="C48" s="27"/>
      <c r="D48" s="27"/>
      <c r="E48" s="29" t="s">
        <v>15</v>
      </c>
      <c r="F48" s="29"/>
      <c r="J48" s="3"/>
    </row>
    <row r="49" spans="1:6" ht="28.5" customHeight="1">
      <c r="A49" s="39"/>
      <c r="B49" s="39"/>
      <c r="C49" s="39"/>
      <c r="D49" s="39"/>
      <c r="E49" s="39"/>
      <c r="F49" s="39"/>
    </row>
    <row r="50" spans="1:6" ht="25.5" customHeight="1">
      <c r="A50" s="28" t="s">
        <v>8</v>
      </c>
      <c r="B50" s="28"/>
      <c r="C50" s="28"/>
      <c r="D50" s="28"/>
      <c r="E50" s="29" t="s">
        <v>15</v>
      </c>
      <c r="F50" s="29"/>
    </row>
    <row r="51" spans="1:6" ht="21.95" customHeight="1">
      <c r="A51" s="28" t="s">
        <v>9</v>
      </c>
      <c r="B51" s="28"/>
      <c r="C51" s="28"/>
      <c r="D51" s="28"/>
      <c r="E51" s="29" t="s">
        <v>15</v>
      </c>
      <c r="F51" s="29"/>
    </row>
    <row r="52" spans="1:6" ht="21.95" customHeight="1">
      <c r="A52" s="28" t="s">
        <v>10</v>
      </c>
      <c r="B52" s="28"/>
      <c r="C52" s="28"/>
      <c r="D52" s="28"/>
      <c r="E52" s="29" t="s">
        <v>15</v>
      </c>
      <c r="F52" s="29"/>
    </row>
    <row r="53" spans="1:6" ht="21.95" customHeight="1">
      <c r="A53" s="28" t="s">
        <v>11</v>
      </c>
      <c r="B53" s="28"/>
      <c r="C53" s="28"/>
      <c r="D53" s="28"/>
      <c r="E53" s="29" t="s">
        <v>15</v>
      </c>
      <c r="F53" s="29"/>
    </row>
    <row r="54" spans="1:6" ht="21.95" customHeight="1">
      <c r="A54" s="28" t="s">
        <v>12</v>
      </c>
      <c r="B54" s="28"/>
      <c r="C54" s="28"/>
      <c r="D54" s="28"/>
      <c r="E54" s="29" t="s">
        <v>15</v>
      </c>
      <c r="F54" s="29"/>
    </row>
    <row r="55" spans="1:6" ht="21.95" customHeight="1">
      <c r="A55" s="28" t="s">
        <v>13</v>
      </c>
      <c r="B55" s="28"/>
      <c r="C55" s="28"/>
      <c r="D55" s="28"/>
      <c r="E55" s="29" t="s">
        <v>15</v>
      </c>
      <c r="F55" s="29"/>
    </row>
    <row r="56" spans="1:6" ht="21.95" customHeight="1">
      <c r="A56" s="28" t="s">
        <v>14</v>
      </c>
      <c r="B56" s="28"/>
      <c r="C56" s="28"/>
      <c r="D56" s="28"/>
      <c r="E56" s="29" t="s">
        <v>15</v>
      </c>
      <c r="F56" s="29"/>
    </row>
    <row r="57" spans="1:6" ht="25.5" customHeight="1">
      <c r="A57" s="40"/>
      <c r="B57" s="41"/>
      <c r="C57" s="41"/>
      <c r="D57" s="41"/>
      <c r="E57" s="41"/>
      <c r="F57" s="42"/>
    </row>
    <row r="58" spans="1:6" ht="28.5" customHeight="1">
      <c r="A58" s="35" t="s">
        <v>16</v>
      </c>
      <c r="B58" s="36"/>
      <c r="C58" s="36"/>
      <c r="D58" s="36"/>
      <c r="E58" s="36"/>
      <c r="F58" s="37"/>
    </row>
    <row r="59" spans="1:6" ht="18.75" customHeight="1">
      <c r="A59" s="32" t="s">
        <v>17</v>
      </c>
      <c r="B59" s="33"/>
      <c r="C59" s="33"/>
      <c r="D59" s="33"/>
      <c r="E59" s="33"/>
      <c r="F59" s="34"/>
    </row>
    <row r="60" spans="1:6" ht="18.75" customHeight="1">
      <c r="A60" s="32" t="s">
        <v>18</v>
      </c>
      <c r="B60" s="33"/>
      <c r="C60" s="33"/>
      <c r="D60" s="33"/>
      <c r="E60" s="33"/>
      <c r="F60" s="34"/>
    </row>
    <row r="61" spans="1:6" ht="18.75" customHeight="1">
      <c r="A61" s="7"/>
      <c r="B61" s="38"/>
      <c r="C61" s="38"/>
      <c r="D61" s="38"/>
      <c r="E61" s="38"/>
      <c r="F61" s="13"/>
    </row>
    <row r="62" spans="1:6" ht="28.5" customHeight="1">
      <c r="A62" s="8"/>
      <c r="B62" s="1"/>
      <c r="C62" s="1"/>
      <c r="D62" s="30"/>
      <c r="E62" s="31"/>
      <c r="F62" s="31"/>
    </row>
    <row r="63" spans="1:6" ht="18.75" customHeight="1">
      <c r="A63" s="9" t="s">
        <v>21</v>
      </c>
      <c r="B63" s="4"/>
      <c r="C63" s="5"/>
      <c r="D63" s="5"/>
      <c r="E63" s="5"/>
      <c r="F63" s="14"/>
    </row>
    <row r="64" spans="1:6" ht="18.75" customHeight="1">
      <c r="A64" s="10" t="s">
        <v>22</v>
      </c>
      <c r="B64" s="6"/>
      <c r="C64" s="5"/>
      <c r="D64" s="5"/>
      <c r="E64" s="5"/>
      <c r="F64" s="14"/>
    </row>
    <row r="65" spans="1:6" ht="18.75" customHeight="1">
      <c r="A65" s="25" t="s">
        <v>23</v>
      </c>
      <c r="B65" s="26"/>
      <c r="C65" s="12"/>
      <c r="D65" s="12"/>
      <c r="E65" s="12"/>
      <c r="F65" s="15"/>
    </row>
    <row r="66" spans="1:6" ht="20.25" customHeight="1"/>
    <row r="67" spans="1:6" ht="18" customHeight="1"/>
  </sheetData>
  <sheetProtection selectLockedCells="1"/>
  <mergeCells count="70">
    <mergeCell ref="A40:F40"/>
    <mergeCell ref="A25:D25"/>
    <mergeCell ref="A1:F1"/>
    <mergeCell ref="A2:F2"/>
    <mergeCell ref="A21:F21"/>
    <mergeCell ref="A3:D3"/>
    <mergeCell ref="E3:F3"/>
    <mergeCell ref="A4:D4"/>
    <mergeCell ref="A20:D20"/>
    <mergeCell ref="E20:F20"/>
    <mergeCell ref="E4:F4"/>
    <mergeCell ref="A5:D5"/>
    <mergeCell ref="E5:F5"/>
    <mergeCell ref="A19:D19"/>
    <mergeCell ref="E19:F19"/>
    <mergeCell ref="A6:F6"/>
    <mergeCell ref="A22:F22"/>
    <mergeCell ref="A27:F27"/>
    <mergeCell ref="A34:F34"/>
    <mergeCell ref="A28:F28"/>
    <mergeCell ref="A32:D32"/>
    <mergeCell ref="E32:F32"/>
    <mergeCell ref="E33:F33"/>
    <mergeCell ref="A26:D26"/>
    <mergeCell ref="E26:F26"/>
    <mergeCell ref="A33:D33"/>
    <mergeCell ref="E25:F25"/>
    <mergeCell ref="A38:D38"/>
    <mergeCell ref="E38:F38"/>
    <mergeCell ref="A39:D39"/>
    <mergeCell ref="E39:F39"/>
    <mergeCell ref="A35:F35"/>
    <mergeCell ref="A41:D41"/>
    <mergeCell ref="E41:F41"/>
    <mergeCell ref="A42:D42"/>
    <mergeCell ref="E42:F42"/>
    <mergeCell ref="A47:D47"/>
    <mergeCell ref="E47:F47"/>
    <mergeCell ref="E45:F45"/>
    <mergeCell ref="E44:F44"/>
    <mergeCell ref="E43:F43"/>
    <mergeCell ref="A59:F59"/>
    <mergeCell ref="A53:D53"/>
    <mergeCell ref="E46:F46"/>
    <mergeCell ref="E48:F48"/>
    <mergeCell ref="A52:D52"/>
    <mergeCell ref="E51:F51"/>
    <mergeCell ref="E52:F52"/>
    <mergeCell ref="E53:F53"/>
    <mergeCell ref="A49:F49"/>
    <mergeCell ref="E54:F54"/>
    <mergeCell ref="A50:D50"/>
    <mergeCell ref="A51:D51"/>
    <mergeCell ref="A57:F57"/>
    <mergeCell ref="A65:B65"/>
    <mergeCell ref="A45:D45"/>
    <mergeCell ref="A44:D44"/>
    <mergeCell ref="A43:D43"/>
    <mergeCell ref="E55:F55"/>
    <mergeCell ref="E56:F56"/>
    <mergeCell ref="A55:D55"/>
    <mergeCell ref="A56:D56"/>
    <mergeCell ref="D62:F62"/>
    <mergeCell ref="A60:F60"/>
    <mergeCell ref="A58:F58"/>
    <mergeCell ref="B61:E61"/>
    <mergeCell ref="A46:D46"/>
    <mergeCell ref="A54:D54"/>
    <mergeCell ref="E50:F50"/>
    <mergeCell ref="A48:D48"/>
  </mergeCells>
  <pageMargins left="0.43307086614173201" right="0.43307086614173201" top="1.4450980392156862" bottom="0.74803149606299202" header="0.511811023622047" footer="0.511811023622047"/>
  <pageSetup paperSize="9" scale="25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4F44C-3C74-4A80-AB72-9E59C4E42516}">
  <dimension ref="A1"/>
  <sheetViews>
    <sheetView workbookViewId="0">
      <selection activeCell="A7" sqref="A7:XFD31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BID FORM</vt:lpstr>
      <vt:lpstr>Sheet1</vt:lpstr>
      <vt:lpstr>'BID FORM'!Print_Area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2026-03-26T13:57:36Z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